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94731511-3239-4079-9114-6065D72998A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4" i="1" l="1"/>
  <c r="AF14" i="1" s="1"/>
  <c r="AG14" i="1" s="1"/>
  <c r="AH14" i="1" s="1"/>
  <c r="AJ14" i="1" s="1"/>
  <c r="AL14" i="1" s="1"/>
  <c r="AC13" i="1"/>
  <c r="AF13" i="1" s="1"/>
  <c r="AG13" i="1" s="1"/>
  <c r="AH13" i="1" s="1"/>
  <c r="AJ13" i="1" s="1"/>
  <c r="AL13" i="1" s="1"/>
  <c r="AC12" i="1"/>
  <c r="AF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5" i="1" l="1"/>
  <c r="AL16" i="1" s="1"/>
</calcChain>
</file>

<file path=xl/sharedStrings.xml><?xml version="1.0" encoding="utf-8"?>
<sst xmlns="http://schemas.openxmlformats.org/spreadsheetml/2006/main" count="71" uniqueCount="55">
  <si>
    <t xml:space="preserve"> ชื่อองค์กรปกครองส่วนท้องถิ่น ..... เทศบาลตำบลท่าช้าง .....</t>
  </si>
  <si>
    <t>ภ.ด.ส.7</t>
  </si>
  <si>
    <t>นางสาว สุพัตรา กล่อมอารมย์    เลขที่ 8/9 ม.5 ซ.--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</si>
  <si>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</si>
  <si>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</si>
  <si>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</si>
  <si>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</si>
  <si>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</si>
  <si>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</si>
  <si>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</si>
  <si>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</si>
  <si>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</si>
  <si>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</si>
  <si>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</si>
  <si>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</si>
  <si>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</si>
  <si>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</si>
  <si>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</si>
  <si>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</si>
  <si>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</si>
  <si>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</si>
  <si>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</si>
  <si>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</si>
  <si>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</si>
  <si>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</si>
  <si>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</si>
  <si>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</si>
  <si>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</si>
  <si>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</si>
  <si>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</si>
  <si>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</si>
  <si>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</si>
  <si>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</si>
  <si>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</si>
  <si>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</si>
  <si>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</si>
  <si>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</si>
  <si>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</si>
  <si>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</si>
  <si>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ส647/1797</t>
  </si>
  <si>
    <t>3520100454011</t>
  </si>
  <si>
    <t>นางสาว สุพัตรา กล่อมอารมย์</t>
  </si>
  <si>
    <t>8/9 ม.5 ซ.- ถ.-สี่ร้อย วิเศษชัยชาญ อ่างทอง</t>
  </si>
  <si>
    <t>09B018-B001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</si>
  <si>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</si>
  <si>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</si>
  <si>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</si>
  <si>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</si>
  <si>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09B031-B001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</si>
  <si>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</si>
  <si>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</si>
  <si>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</si>
  <si>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>ตู้เติมเงิน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</si>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</sst>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5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126</v>
      </c>
      <c r="AA10" s="62">
        <v>100</v>
      </c>
      <c r="AB10" s="65">
        <v>6650</v>
      </c>
      <c r="AC10" s="65">
        <f>Z10*AB10</f>
        <v>837900</v>
      </c>
      <c r="AD10" s="63">
        <v>17</v>
      </c>
      <c r="AE10" s="63">
        <v>24</v>
      </c>
      <c r="AF10" s="65">
        <f>(AC10*(100-AE10))/100</f>
        <v>636804</v>
      </c>
      <c r="AG10" s="65">
        <f>AF10+P10</f>
        <v>636804</v>
      </c>
      <c r="AH10" s="65">
        <f>AG10</f>
        <v>636804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>
        <v>2</v>
      </c>
      <c r="R11" s="61" t="s">
        <v>39</v>
      </c>
      <c r="S11" s="66" t="s">
        <v>40</v>
      </c>
      <c r="T11" s="61" t="s">
        <v>41</v>
      </c>
      <c r="U11" s="61" t="s">
        <v>42</v>
      </c>
      <c r="V11" s="64" t="s">
        <v>48</v>
      </c>
      <c r="W11" s="61" t="s">
        <v>44</v>
      </c>
      <c r="X11" s="61" t="s">
        <v>49</v>
      </c>
      <c r="Y11" s="61" t="s">
        <v>46</v>
      </c>
      <c r="Z11" s="65">
        <v>144</v>
      </c>
      <c r="AA11" s="62">
        <v>50</v>
      </c>
      <c r="AB11" s="65">
        <v>6650</v>
      </c>
      <c r="AC11" s="65">
        <f>Z11*AB11</f>
        <v>957600</v>
      </c>
      <c r="AD11" s="63">
        <v>5</v>
      </c>
      <c r="AE11" s="63">
        <v>5</v>
      </c>
      <c r="AF11" s="65">
        <f>(AC11*(100-AE11))/100</f>
        <v>909720</v>
      </c>
      <c r="AG11" s="65">
        <f>AF11+P10</f>
        <v>909720</v>
      </c>
      <c r="AH11" s="65">
        <f>AG11</f>
        <v>909720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47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50</v>
      </c>
      <c r="Z12" s="65">
        <v>36</v>
      </c>
      <c r="AA12" s="62">
        <v>12.5</v>
      </c>
      <c r="AB12" s="65">
        <v>6650</v>
      </c>
      <c r="AC12" s="65">
        <f>Z12*AB12</f>
        <v>239400</v>
      </c>
      <c r="AD12" s="63">
        <v>5</v>
      </c>
      <c r="AE12" s="63">
        <v>5</v>
      </c>
      <c r="AF12" s="65">
        <f>(AC12*(100-AE12))/100</f>
        <v>227430</v>
      </c>
      <c r="AG12" s="65">
        <f>AF12+P10</f>
        <v>227430</v>
      </c>
      <c r="AH12" s="65">
        <f>AG12</f>
        <v>227430</v>
      </c>
      <c r="AI12" s="65">
        <v>0</v>
      </c>
      <c r="AJ12" s="65">
        <f>IF((AI12-AH12) &gt; 1,0,IF((AI12-AH12)&lt;0,AH12-AI12,AI12-AH12))</f>
        <v>227430</v>
      </c>
      <c r="AK12" s="65">
        <v>0.3</v>
      </c>
      <c r="AL12" s="65">
        <f>AJ12*(AK12/100)</f>
        <v>682.29</v>
      </c>
      <c r="AM12" s="11" t="s">
        <v>51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 t="s">
        <v>50</v>
      </c>
      <c r="Z13" s="65">
        <v>1</v>
      </c>
      <c r="AA13" s="62">
        <v>0.35</v>
      </c>
      <c r="AB13" s="65">
        <v>6650</v>
      </c>
      <c r="AC13" s="65">
        <f>Z13*AB13</f>
        <v>6650</v>
      </c>
      <c r="AD13" s="63">
        <v>5</v>
      </c>
      <c r="AE13" s="63">
        <v>5</v>
      </c>
      <c r="AF13" s="65">
        <f>(AC13*(100-AE13))/100</f>
        <v>6317.5</v>
      </c>
      <c r="AG13" s="65">
        <f>AF13+P10</f>
        <v>6317.5</v>
      </c>
      <c r="AH13" s="65">
        <f>AG13</f>
        <v>6317.5</v>
      </c>
      <c r="AI13" s="65">
        <v>0</v>
      </c>
      <c r="AJ13" s="65">
        <f>IF((AI13-AH13) &gt; 1,0,IF((AI13-AH13)&lt;0,AH13-AI13,AI13-AH13))</f>
        <v>6317.5</v>
      </c>
      <c r="AK13" s="65">
        <v>0.3</v>
      </c>
      <c r="AL13" s="65">
        <f>AJ13*(AK13/100)</f>
        <v>18.952500000000001</v>
      </c>
      <c r="AM13" s="11" t="s">
        <v>52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 t="s">
        <v>46</v>
      </c>
      <c r="Z14" s="65">
        <v>107</v>
      </c>
      <c r="AA14" s="62">
        <v>37.15</v>
      </c>
      <c r="AB14" s="65">
        <v>6650</v>
      </c>
      <c r="AC14" s="65">
        <f>Z14*AB14</f>
        <v>711550</v>
      </c>
      <c r="AD14" s="63">
        <v>5</v>
      </c>
      <c r="AE14" s="63">
        <v>5</v>
      </c>
      <c r="AF14" s="65">
        <f>(AC14*(100-AE14))/100</f>
        <v>675972.5</v>
      </c>
      <c r="AG14" s="65">
        <f>AF14+P10</f>
        <v>675972.5</v>
      </c>
      <c r="AH14" s="65">
        <f>AG14</f>
        <v>675972.5</v>
      </c>
      <c r="AI14" s="65">
        <v>50000000</v>
      </c>
      <c r="AJ14" s="65">
        <f>IF((AI14-AH14) &gt; 1,0,IF((AI14-AH14)&lt;0,AH14-AI14,AI14-AH14))</f>
        <v>0</v>
      </c>
      <c r="AK14" s="65">
        <v>0.02</v>
      </c>
      <c r="AL14" s="65">
        <f>AJ14*(AK14/100)</f>
        <v>0</v>
      </c>
      <c r="AM14" s="11" t="s">
        <v>47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53</v>
      </c>
      <c r="AL15" s="65">
        <f>SUM(AL10:AL14)</f>
        <v>701.24249999999995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54</v>
      </c>
      <c r="AL16" s="65">
        <f>FLOOR((AL15/100)*10,0.01)</f>
        <v>70.12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2021-03-02T04:02:46Z</cp:lastPrinted>
  <dcterms:created xsi:type="dcterms:W3CDTF">2010-09-03T23:45:18Z</dcterms:created>
  <dcterms:modified xsi:type="dcterms:W3CDTF">2021-03-02T04:02:48Z</dcterms:modified>
  <cp:category/>
</cp:coreProperties>
</file>